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2\SERVICES-A-LA-PERS\1- DCE en cours\DAF_2025_00885 -  transport maritime DGA EM\dce\RC\"/>
    </mc:Choice>
  </mc:AlternateContent>
  <bookViews>
    <workbookView xWindow="0" yWindow="0" windowWidth="28800" windowHeight="12450"/>
  </bookViews>
  <sheets>
    <sheet name="lot n°3" sheetId="3"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5" i="3" l="1"/>
  <c r="G15" i="3" s="1"/>
  <c r="E14" i="3"/>
  <c r="G14" i="3" s="1"/>
  <c r="E10" i="3"/>
  <c r="G10" i="3" s="1"/>
  <c r="G18" i="3" l="1"/>
  <c r="G17" i="3" l="1"/>
</calcChain>
</file>

<file path=xl/sharedStrings.xml><?xml version="1.0" encoding="utf-8"?>
<sst xmlns="http://schemas.openxmlformats.org/spreadsheetml/2006/main" count="25" uniqueCount="21">
  <si>
    <t>Prix forfaitaire en € H.T.</t>
  </si>
  <si>
    <t>Taux TVA</t>
  </si>
  <si>
    <t>Prix forfaitaire en € TTC</t>
  </si>
  <si>
    <t>quantité estimée</t>
  </si>
  <si>
    <t>Port de départ du continent</t>
  </si>
  <si>
    <t>Poste 1</t>
  </si>
  <si>
    <t>Poste 2</t>
  </si>
  <si>
    <t>LAVANDOU</t>
  </si>
  <si>
    <t>PORT POTHUAU</t>
  </si>
  <si>
    <t xml:space="preserve">Prix Total annuel  en € TTC du poste 2 </t>
  </si>
  <si>
    <t>Prix forfaitaire en € T.T.C</t>
  </si>
  <si>
    <t>Prix forfaitaire en € H.T</t>
  </si>
  <si>
    <t>Prix Total annuel en € TTC par poste 1</t>
  </si>
  <si>
    <t>DAF_2025_000885 "Prestations de transports maritimes régulières et occasionnelles de personnes et de matériels entre le continent et les îles d’Hyères au profit de DGA Essais de missiles"</t>
  </si>
  <si>
    <t>DETAIL QUANTITATIF ESTIMATIF</t>
  </si>
  <si>
    <t>Prix forfaitaire pour le transport maritime d’un ou plusieurs objets d’un poids maximum total de 100 kg à 5 tonnes :
PRIX DU LUNDI AU VENDREDI</t>
  </si>
  <si>
    <t>Montant Total annuel  en € HT du Lot n°3 (Poste 1 + Poste 2)</t>
  </si>
  <si>
    <t>Montant Total annuel  en € TTC du Lot n°3 (Poste 1 + Poste 2)</t>
  </si>
  <si>
    <t>Prix forfaitaire pour l’acheminement de matériels à partir d’un port du continent situé entre le Lavandou et Le port d’Hyères via Port Avis vers un secteur maritime donné situé dans un rayon de 50 Nq (nautique) au Sud de l’île du Levant 
(embarquement d’une charge allant jusqu’à 1000kgs et de 8 personnes maximum)
PRIX DU LUNDI AU VENDREDI</t>
  </si>
  <si>
    <r>
      <rPr>
        <b/>
        <i/>
        <u/>
        <sz val="12"/>
        <color rgb="FFFF0000"/>
        <rFont val="Calibri"/>
        <family val="2"/>
        <scheme val="minor"/>
      </rPr>
      <t>NOTA Postes 1 et 2</t>
    </r>
    <r>
      <rPr>
        <b/>
        <i/>
        <sz val="12"/>
        <color rgb="FFFF0000"/>
        <rFont val="Calibri"/>
        <family val="2"/>
        <scheme val="minor"/>
      </rPr>
      <t xml:space="preserve">
Possibilité d’avoir recours au transport d’un véhicule transport de marchandises dangereuses (cf. article 4 du CCTP)</t>
    </r>
  </si>
  <si>
    <t>LOT N° 3 : Transports occasionnels de fret ou de matériels entre le continent et l’île du Levant (Port Avis) pour les établissements de DGA Essais de missiles (prestations à la demande)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</si>
</sst>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9" x14ac:knownFonts="1">
    <font>
      <sz val="11"/>
      <color theme="1"/>
      <name val="Calibri"/>
      <family val="2"/>
      <scheme val="minor"/>
    </font>
    <font>
      <b/>
      <sz val="11"/>
      <color theme="1"/>
      <name val="Calibri"/>
      <family val="2"/>
      <scheme val="minor"/>
    </font>
    <font>
      <sz val="11"/>
      <color theme="1"/>
      <name val="Arial"/>
      <family val="2"/>
    </font>
    <font>
      <sz val="11"/>
      <color theme="1"/>
      <name val="Calibri"/>
      <family val="2"/>
      <scheme val="minor"/>
    </font>
    <font>
      <b/>
      <sz val="18"/>
      <color theme="1"/>
      <name val="Calibri"/>
      <family val="2"/>
      <scheme val="minor"/>
    </font>
    <font>
      <sz val="12"/>
      <color theme="1"/>
      <name val="Calibri"/>
      <family val="2"/>
      <scheme val="minor"/>
    </font>
    <font>
      <b/>
      <sz val="12"/>
      <color theme="1"/>
      <name val="Calibri"/>
      <family val="2"/>
      <scheme val="minor"/>
    </font>
    <font>
      <b/>
      <i/>
      <sz val="12"/>
      <color rgb="FFFF0000"/>
      <name val="Calibri"/>
      <family val="2"/>
      <scheme val="minor"/>
    </font>
    <font>
      <b/>
      <i/>
      <u/>
      <sz val="12"/>
      <color rgb="FFFF0000"/>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9" fontId="3" fillId="0" borderId="0" applyFont="0" applyFill="0" applyBorder="0" applyAlignment="0" applyProtection="0"/>
  </cellStyleXfs>
  <cellXfs count="32">
    <xf numFmtId="0" fontId="0" fillId="0" borderId="0" xfId="0"/>
    <xf numFmtId="0" fontId="2" fillId="0" borderId="0" xfId="0" applyFont="1"/>
    <xf numFmtId="4" fontId="2" fillId="0" borderId="0" xfId="0" applyNumberFormat="1" applyFont="1"/>
    <xf numFmtId="0" fontId="1" fillId="0" borderId="0" xfId="0" applyFont="1" applyBorder="1" applyAlignment="1">
      <alignment horizontal="center" vertical="center"/>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xf>
    <xf numFmtId="0" fontId="0" fillId="0" borderId="0" xfId="0" applyFont="1" applyBorder="1" applyAlignment="1">
      <alignment horizontal="center" vertical="center"/>
    </xf>
    <xf numFmtId="0" fontId="0" fillId="0" borderId="0" xfId="0" applyFont="1"/>
    <xf numFmtId="164" fontId="0" fillId="0" borderId="1" xfId="0" applyNumberFormat="1" applyFont="1" applyBorder="1" applyAlignment="1">
      <alignment horizontal="center" vertical="center"/>
    </xf>
    <xf numFmtId="0" fontId="0" fillId="0" borderId="1" xfId="0" applyFont="1" applyBorder="1" applyAlignment="1">
      <alignment horizontal="center" vertical="center"/>
    </xf>
    <xf numFmtId="164" fontId="0" fillId="0" borderId="1" xfId="0" applyNumberFormat="1" applyFont="1" applyBorder="1" applyAlignment="1">
      <alignment horizontal="center" vertical="center" wrapText="1"/>
    </xf>
    <xf numFmtId="9" fontId="0" fillId="0" borderId="1" xfId="1" applyFont="1" applyBorder="1" applyAlignment="1">
      <alignment horizontal="center" vertical="center" wrapText="1"/>
    </xf>
    <xf numFmtId="0" fontId="1" fillId="0" borderId="1" xfId="0" applyFont="1" applyBorder="1" applyAlignment="1">
      <alignment horizontal="center" vertical="center" wrapText="1"/>
    </xf>
    <xf numFmtId="9" fontId="1" fillId="0" borderId="1" xfId="1" applyFont="1" applyBorder="1" applyAlignment="1">
      <alignment horizontal="center" vertical="center" wrapText="1"/>
    </xf>
    <xf numFmtId="2" fontId="0" fillId="0" borderId="0" xfId="0" applyNumberFormat="1" applyFont="1" applyBorder="1" applyAlignment="1">
      <alignment horizontal="center" vertical="center" wrapText="1"/>
    </xf>
    <xf numFmtId="0" fontId="0" fillId="0" borderId="0" xfId="0" applyFont="1" applyBorder="1" applyAlignment="1">
      <alignment horizontal="center" vertical="center" wrapText="1"/>
    </xf>
    <xf numFmtId="1" fontId="1" fillId="0" borderId="0" xfId="0" applyNumberFormat="1" applyFont="1" applyBorder="1" applyAlignment="1">
      <alignment horizontal="center"/>
    </xf>
    <xf numFmtId="2" fontId="0" fillId="0" borderId="0" xfId="0" applyNumberFormat="1" applyFont="1" applyBorder="1" applyAlignment="1">
      <alignment horizontal="center" vertical="center"/>
    </xf>
    <xf numFmtId="1" fontId="1" fillId="0" borderId="1" xfId="0" applyNumberFormat="1" applyFont="1" applyBorder="1" applyAlignment="1">
      <alignment horizontal="center" vertical="center"/>
    </xf>
    <xf numFmtId="164" fontId="0" fillId="0" borderId="2" xfId="0" applyNumberFormat="1" applyFont="1" applyFill="1" applyBorder="1" applyAlignment="1">
      <alignment horizontal="center" vertical="center"/>
    </xf>
    <xf numFmtId="0" fontId="1" fillId="3" borderId="1" xfId="0" applyFont="1" applyFill="1" applyBorder="1" applyAlignment="1">
      <alignment horizontal="center" vertical="center"/>
    </xf>
    <xf numFmtId="0" fontId="5"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xf>
    <xf numFmtId="0" fontId="6" fillId="0" borderId="0" xfId="0" applyFont="1" applyAlignment="1">
      <alignment horizontal="center"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0" fillId="0" borderId="1" xfId="0" applyFont="1" applyBorder="1" applyAlignment="1">
      <alignment horizontal="center" vertical="center"/>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1" fillId="0" borderId="1" xfId="0" applyFont="1" applyBorder="1" applyAlignment="1">
      <alignment horizontal="center" vertical="center"/>
    </xf>
    <xf numFmtId="0" fontId="7" fillId="0" borderId="0" xfId="0" applyFont="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tabSelected="1" topLeftCell="A4" workbookViewId="0">
      <selection activeCell="J18" sqref="J18"/>
    </sheetView>
  </sheetViews>
  <sheetFormatPr baseColWidth="10" defaultRowHeight="15" x14ac:dyDescent="0.25"/>
  <cols>
    <col min="1" max="1" width="9.85546875" customWidth="1"/>
    <col min="2" max="2" width="18.7109375" customWidth="1"/>
    <col min="3" max="3" width="18.140625" customWidth="1"/>
    <col min="5" max="5" width="20.140625" customWidth="1"/>
    <col min="6" max="6" width="11.5703125" customWidth="1"/>
    <col min="7" max="7" width="26.140625" customWidth="1"/>
  </cols>
  <sheetData>
    <row r="1" spans="1:7" ht="23.25" x14ac:dyDescent="0.35">
      <c r="A1" s="23" t="s">
        <v>14</v>
      </c>
      <c r="B1" s="23"/>
      <c r="C1" s="23"/>
      <c r="D1" s="23"/>
      <c r="E1" s="23"/>
      <c r="F1" s="23"/>
      <c r="G1" s="23"/>
    </row>
    <row r="2" spans="1:7" ht="37.5" customHeight="1" x14ac:dyDescent="0.25">
      <c r="A2" s="24" t="s">
        <v>13</v>
      </c>
      <c r="B2" s="24"/>
      <c r="C2" s="24"/>
      <c r="D2" s="24"/>
      <c r="E2" s="24"/>
      <c r="F2" s="24"/>
      <c r="G2" s="24"/>
    </row>
    <row r="3" spans="1:7" ht="37.5" customHeight="1" x14ac:dyDescent="0.25">
      <c r="A3" s="26" t="s">
        <v>20</v>
      </c>
      <c r="B3" s="26"/>
      <c r="C3" s="26"/>
      <c r="D3" s="26"/>
      <c r="E3" s="26"/>
      <c r="F3" s="26"/>
      <c r="G3" s="26"/>
    </row>
    <row r="4" spans="1:7" ht="15.75" x14ac:dyDescent="0.25">
      <c r="A4" s="21"/>
      <c r="B4" s="21"/>
      <c r="C4" s="21"/>
      <c r="D4" s="21"/>
      <c r="E4" s="21"/>
      <c r="F4" s="21"/>
      <c r="G4" s="21"/>
    </row>
    <row r="5" spans="1:7" ht="29.25" customHeight="1" x14ac:dyDescent="0.25">
      <c r="A5" s="31" t="s">
        <v>19</v>
      </c>
      <c r="B5" s="31"/>
      <c r="C5" s="31"/>
      <c r="D5" s="31"/>
      <c r="E5" s="31"/>
      <c r="F5" s="31"/>
      <c r="G5" s="31"/>
    </row>
    <row r="6" spans="1:7" x14ac:dyDescent="0.25">
      <c r="A6" s="22"/>
      <c r="B6" s="1"/>
      <c r="C6" s="1"/>
      <c r="D6" s="1"/>
      <c r="E6" s="1"/>
      <c r="F6" s="1"/>
      <c r="G6" s="1"/>
    </row>
    <row r="7" spans="1:7" s="7" customFormat="1" ht="45.75" customHeight="1" x14ac:dyDescent="0.25">
      <c r="A7" s="30" t="s">
        <v>5</v>
      </c>
      <c r="B7" s="28" t="s">
        <v>15</v>
      </c>
      <c r="C7" s="29"/>
      <c r="D7" s="29"/>
      <c r="E7" s="29"/>
      <c r="F7" s="29"/>
      <c r="G7" s="29"/>
    </row>
    <row r="8" spans="1:7" s="7" customFormat="1" x14ac:dyDescent="0.25">
      <c r="A8" s="30"/>
      <c r="B8" s="25" t="s">
        <v>4</v>
      </c>
      <c r="C8" s="25" t="s">
        <v>0</v>
      </c>
      <c r="D8" s="25" t="s">
        <v>1</v>
      </c>
      <c r="E8" s="25" t="s">
        <v>2</v>
      </c>
      <c r="F8" s="25" t="s">
        <v>3</v>
      </c>
      <c r="G8" s="25" t="s">
        <v>12</v>
      </c>
    </row>
    <row r="9" spans="1:7" s="7" customFormat="1" ht="17.25" customHeight="1" x14ac:dyDescent="0.25">
      <c r="A9" s="30"/>
      <c r="B9" s="25"/>
      <c r="C9" s="25"/>
      <c r="D9" s="25"/>
      <c r="E9" s="25"/>
      <c r="F9" s="25"/>
      <c r="G9" s="25"/>
    </row>
    <row r="10" spans="1:7" s="7" customFormat="1" ht="25.5" customHeight="1" x14ac:dyDescent="0.25">
      <c r="A10" s="30"/>
      <c r="B10" s="9" t="s">
        <v>7</v>
      </c>
      <c r="C10" s="10">
        <v>0</v>
      </c>
      <c r="D10" s="11">
        <v>0.2</v>
      </c>
      <c r="E10" s="10">
        <f>C10*1.2</f>
        <v>0</v>
      </c>
      <c r="F10" s="18">
        <v>1</v>
      </c>
      <c r="G10" s="8">
        <f>E10*F10</f>
        <v>0</v>
      </c>
    </row>
    <row r="11" spans="1:7" s="7" customFormat="1" ht="25.5" customHeight="1" x14ac:dyDescent="0.25">
      <c r="A11" s="3"/>
      <c r="B11" s="6"/>
      <c r="C11" s="14"/>
      <c r="D11" s="15"/>
      <c r="E11" s="14"/>
      <c r="F11" s="16"/>
      <c r="G11" s="17"/>
    </row>
    <row r="12" spans="1:7" s="7" customFormat="1" ht="83.25" customHeight="1" x14ac:dyDescent="0.25">
      <c r="A12" s="30" t="s">
        <v>6</v>
      </c>
      <c r="B12" s="28" t="s">
        <v>18</v>
      </c>
      <c r="C12" s="29"/>
      <c r="D12" s="29"/>
      <c r="E12" s="29"/>
      <c r="F12" s="29"/>
      <c r="G12" s="29"/>
    </row>
    <row r="13" spans="1:7" s="7" customFormat="1" ht="33" customHeight="1" x14ac:dyDescent="0.25">
      <c r="A13" s="30"/>
      <c r="B13" s="12" t="s">
        <v>4</v>
      </c>
      <c r="C13" s="12" t="s">
        <v>11</v>
      </c>
      <c r="D13" s="13" t="s">
        <v>1</v>
      </c>
      <c r="E13" s="12" t="s">
        <v>10</v>
      </c>
      <c r="F13" s="12" t="s">
        <v>3</v>
      </c>
      <c r="G13" s="12" t="s">
        <v>9</v>
      </c>
    </row>
    <row r="14" spans="1:7" s="7" customFormat="1" ht="21" customHeight="1" x14ac:dyDescent="0.25">
      <c r="A14" s="30"/>
      <c r="B14" s="9" t="s">
        <v>7</v>
      </c>
      <c r="C14" s="8">
        <v>0</v>
      </c>
      <c r="D14" s="11">
        <v>0.2</v>
      </c>
      <c r="E14" s="8">
        <f>C14*1.2</f>
        <v>0</v>
      </c>
      <c r="F14" s="20">
        <v>1</v>
      </c>
      <c r="G14" s="8">
        <f>F14*E14</f>
        <v>0</v>
      </c>
    </row>
    <row r="15" spans="1:7" s="7" customFormat="1" ht="22.5" customHeight="1" x14ac:dyDescent="0.25">
      <c r="A15" s="30"/>
      <c r="B15" s="9" t="s">
        <v>8</v>
      </c>
      <c r="C15" s="8">
        <v>0</v>
      </c>
      <c r="D15" s="11">
        <v>0.2</v>
      </c>
      <c r="E15" s="8">
        <f>C15*1.2</f>
        <v>0</v>
      </c>
      <c r="F15" s="4">
        <v>1</v>
      </c>
      <c r="G15" s="8">
        <f>F15*E15</f>
        <v>0</v>
      </c>
    </row>
    <row r="16" spans="1:7" s="7" customFormat="1" ht="22.5" customHeight="1" x14ac:dyDescent="0.25">
      <c r="A16" s="3"/>
      <c r="B16" s="6"/>
      <c r="C16" s="17"/>
      <c r="D16" s="15"/>
      <c r="E16" s="17"/>
      <c r="F16" s="3"/>
      <c r="G16" s="17"/>
    </row>
    <row r="17" spans="1:7" s="7" customFormat="1" ht="32.25" customHeight="1" x14ac:dyDescent="0.25">
      <c r="A17" s="27" t="s">
        <v>16</v>
      </c>
      <c r="B17" s="27"/>
      <c r="C17" s="27"/>
      <c r="D17" s="27"/>
      <c r="E17" s="27"/>
      <c r="F17" s="27"/>
      <c r="G17" s="19">
        <f>G18/1.2</f>
        <v>0</v>
      </c>
    </row>
    <row r="18" spans="1:7" s="7" customFormat="1" ht="29.25" customHeight="1" x14ac:dyDescent="0.25">
      <c r="A18" s="27" t="s">
        <v>17</v>
      </c>
      <c r="B18" s="27"/>
      <c r="C18" s="27"/>
      <c r="D18" s="27"/>
      <c r="E18" s="27"/>
      <c r="F18" s="27"/>
      <c r="G18" s="5">
        <f>G10+G14+G15</f>
        <v>0</v>
      </c>
    </row>
    <row r="19" spans="1:7" x14ac:dyDescent="0.25">
      <c r="A19" s="1"/>
      <c r="B19" s="1"/>
      <c r="C19" s="1"/>
      <c r="D19" s="1"/>
      <c r="E19" s="1"/>
      <c r="F19" s="1"/>
      <c r="G19" s="1"/>
    </row>
    <row r="20" spans="1:7" x14ac:dyDescent="0.25">
      <c r="A20" s="1"/>
      <c r="B20" s="1"/>
      <c r="C20" s="1"/>
      <c r="D20" s="1"/>
      <c r="E20" s="1"/>
      <c r="F20" s="1"/>
      <c r="G20" s="1"/>
    </row>
    <row r="21" spans="1:7" x14ac:dyDescent="0.25">
      <c r="A21" s="1"/>
      <c r="B21" s="2"/>
      <c r="C21" s="2"/>
      <c r="D21" s="1"/>
      <c r="E21" s="1"/>
      <c r="F21" s="1"/>
      <c r="G21" s="1"/>
    </row>
    <row r="22" spans="1:7" x14ac:dyDescent="0.25">
      <c r="A22" s="1"/>
      <c r="B22" s="2"/>
      <c r="C22" s="2"/>
      <c r="D22" s="1"/>
      <c r="E22" s="1"/>
      <c r="F22" s="1"/>
      <c r="G22" s="1"/>
    </row>
  </sheetData>
  <mergeCells count="16">
    <mergeCell ref="G8:G9"/>
    <mergeCell ref="A17:F17"/>
    <mergeCell ref="A18:F18"/>
    <mergeCell ref="A1:G1"/>
    <mergeCell ref="A2:G2"/>
    <mergeCell ref="A3:G3"/>
    <mergeCell ref="B12:G12"/>
    <mergeCell ref="A12:A15"/>
    <mergeCell ref="A7:A10"/>
    <mergeCell ref="B7:G7"/>
    <mergeCell ref="B8:B9"/>
    <mergeCell ref="C8:C9"/>
    <mergeCell ref="D8:D9"/>
    <mergeCell ref="E8:E9"/>
    <mergeCell ref="F8:F9"/>
    <mergeCell ref="A5:G5"/>
  </mergeCells>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n°3</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LINDEN Christophe PM</dc:creator>
  <cp:lastModifiedBy>LINDEN Christophe ADJ ADM PAL 2CL AE</cp:lastModifiedBy>
  <cp:lastPrinted>2021-07-16T13:57:07Z</cp:lastPrinted>
  <dcterms:created xsi:type="dcterms:W3CDTF">2021-06-25T07:51:53Z</dcterms:created>
  <dcterms:modified xsi:type="dcterms:W3CDTF">2026-03-06T08:19:10Z</dcterms:modified>
</cp:coreProperties>
</file>